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113101003af\ril\Achats Marchés Contrats\Marchés publics\2. Marchés (AO+MAPA)\G2025057_S_Maintenance MRS\1. Documents de travail\1.1. DCE de travail\"/>
    </mc:Choice>
  </mc:AlternateContent>
  <bookViews>
    <workbookView xWindow="14385" yWindow="-15" windowWidth="14430" windowHeight="12840"/>
  </bookViews>
  <sheets>
    <sheet name="G2025057" sheetId="1" r:id="rId1"/>
  </sheets>
  <calcPr calcId="162913"/>
</workbook>
</file>

<file path=xl/calcChain.xml><?xml version="1.0" encoding="utf-8"?>
<calcChain xmlns="http://schemas.openxmlformats.org/spreadsheetml/2006/main">
  <c r="D36" i="1" l="1"/>
  <c r="G36" i="1" s="1"/>
  <c r="F31" i="1"/>
  <c r="G31" i="1"/>
  <c r="F32" i="1"/>
  <c r="G32" i="1"/>
  <c r="F33" i="1"/>
  <c r="G33" i="1"/>
  <c r="F34" i="1"/>
  <c r="G34" i="1"/>
  <c r="F35" i="1"/>
  <c r="G35" i="1"/>
  <c r="G30" i="1"/>
  <c r="F30" i="1"/>
  <c r="F36" i="1" l="1"/>
</calcChain>
</file>

<file path=xl/sharedStrings.xml><?xml version="1.0" encoding="utf-8"?>
<sst xmlns="http://schemas.openxmlformats.org/spreadsheetml/2006/main" count="30" uniqueCount="24">
  <si>
    <t>ANNEXE 1 AU MARCHÉ</t>
  </si>
  <si>
    <t>ANNEXE FINANCIÈRE</t>
  </si>
  <si>
    <t>€ HT</t>
  </si>
  <si>
    <t>€ TTC</t>
  </si>
  <si>
    <t>Unité</t>
  </si>
  <si>
    <t>TVA en €</t>
  </si>
  <si>
    <t>TVA en %</t>
  </si>
  <si>
    <t>Dénomination de l'Entreprise : ……………………………</t>
  </si>
  <si>
    <t>Marché passé en application notamment de l’article L2123-1 du Code de la Commande Publique
 du Code de la Commande Publique</t>
  </si>
  <si>
    <t>Forfaitaire</t>
  </si>
  <si>
    <t>MARCHÉ N°UI2025057</t>
  </si>
  <si>
    <t>Marché Public de Services</t>
  </si>
  <si>
    <t>Infra</t>
  </si>
  <si>
    <t>Prestations</t>
  </si>
  <si>
    <t>Hébergement serveur OVH SoYouStart</t>
  </si>
  <si>
    <t>Service Mailjet</t>
  </si>
  <si>
    <t>Prestations maintenance Experts 24j/an</t>
  </si>
  <si>
    <t>Montant annuel</t>
  </si>
  <si>
    <t>Montant total annuel</t>
  </si>
  <si>
    <t>Maintenance en Condition Operationnelle</t>
  </si>
  <si>
    <t>Mises a jours applicatives (framework etc)</t>
  </si>
  <si>
    <t>Coaching DevOps internes</t>
  </si>
  <si>
    <t>TIERCE MAINTENANCE APPLICATIVE DE L'OUTIL "MES REMBOURSEMENTS SIMPLIFIÉS" POUR LA CPAM DE LA HAUTE-GARONNE</t>
  </si>
  <si>
    <t>Il est rappelé que les montants indiqués à la présente annexe financière comprennent l’ensemble des charges énumérées à l’article V "Prix" du CCAP.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</si>
</sst>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C419A"/>
      <name val="Calibri"/>
      <family val="2"/>
      <scheme val="minor"/>
    </font>
    <font>
      <sz val="11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C419A"/>
        <bgColor indexed="64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theme="4" tint="0.79998168889431442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/>
    </xf>
    <xf numFmtId="0" fontId="0" fillId="4" borderId="2" xfId="0" quotePrefix="1" applyFont="1" applyFill="1" applyBorder="1" applyAlignment="1">
      <alignment horizontal="center" vertical="center"/>
    </xf>
    <xf numFmtId="0" fontId="0" fillId="5" borderId="2" xfId="0" quotePrefix="1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4" borderId="8" xfId="0" quotePrefix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164" fontId="6" fillId="2" borderId="15" xfId="0" applyNumberFormat="1" applyFont="1" applyFill="1" applyBorder="1" applyAlignment="1" applyProtection="1">
      <alignment horizontal="center" vertical="center"/>
      <protection locked="0"/>
    </xf>
    <xf numFmtId="164" fontId="6" fillId="2" borderId="16" xfId="0" applyNumberFormat="1" applyFont="1" applyFill="1" applyBorder="1" applyAlignment="1" applyProtection="1">
      <alignment horizontal="center" vertical="center"/>
      <protection locked="0"/>
    </xf>
    <xf numFmtId="164" fontId="6" fillId="2" borderId="17" xfId="0" applyNumberFormat="1" applyFont="1" applyFill="1" applyBorder="1" applyAlignment="1" applyProtection="1">
      <alignment horizontal="center" vertical="center"/>
      <protection locked="0"/>
    </xf>
    <xf numFmtId="164" fontId="6" fillId="2" borderId="29" xfId="0" applyNumberFormat="1" applyFont="1" applyFill="1" applyBorder="1" applyAlignment="1" applyProtection="1">
      <alignment horizontal="center" vertical="center"/>
      <protection locked="0"/>
    </xf>
    <xf numFmtId="164" fontId="6" fillId="2" borderId="10" xfId="0" applyNumberFormat="1" applyFont="1" applyFill="1" applyBorder="1" applyAlignment="1" applyProtection="1">
      <alignment horizontal="center" vertical="center"/>
      <protection locked="0"/>
    </xf>
    <xf numFmtId="164" fontId="6" fillId="2" borderId="18" xfId="0" applyNumberFormat="1" applyFont="1" applyFill="1" applyBorder="1" applyAlignment="1" applyProtection="1">
      <alignment horizontal="center" vertical="center"/>
      <protection locked="0"/>
    </xf>
    <xf numFmtId="164" fontId="6" fillId="2" borderId="12" xfId="0" applyNumberFormat="1" applyFont="1" applyFill="1" applyBorder="1" applyAlignment="1" applyProtection="1">
      <alignment horizontal="center" vertical="center"/>
      <protection locked="0"/>
    </xf>
    <xf numFmtId="164" fontId="6" fillId="2" borderId="19" xfId="0" applyNumberFormat="1" applyFont="1" applyFill="1" applyBorder="1" applyAlignment="1" applyProtection="1">
      <alignment horizontal="center" vertical="center"/>
      <protection locked="0"/>
    </xf>
    <xf numFmtId="164" fontId="6" fillId="2" borderId="14" xfId="0" applyNumberFormat="1" applyFont="1" applyFill="1" applyBorder="1" applyAlignment="1" applyProtection="1">
      <alignment horizontal="center" vertical="center"/>
      <protection locked="0"/>
    </xf>
    <xf numFmtId="164" fontId="6" fillId="2" borderId="20" xfId="0" applyNumberFormat="1" applyFont="1" applyFill="1" applyBorder="1" applyAlignment="1" applyProtection="1">
      <alignment horizontal="center" vertical="center"/>
      <protection locked="0"/>
    </xf>
    <xf numFmtId="164" fontId="6" fillId="2" borderId="31" xfId="0" applyNumberFormat="1" applyFont="1" applyFill="1" applyBorder="1" applyAlignment="1" applyProtection="1">
      <alignment horizontal="center" vertical="center"/>
      <protection locked="0"/>
    </xf>
    <xf numFmtId="164" fontId="6" fillId="2" borderId="32" xfId="0" applyNumberFormat="1" applyFont="1" applyFill="1" applyBorder="1" applyAlignment="1" applyProtection="1">
      <alignment horizontal="center" vertical="center"/>
      <protection locked="0"/>
    </xf>
    <xf numFmtId="10" fontId="6" fillId="2" borderId="9" xfId="0" applyNumberFormat="1" applyFont="1" applyFill="1" applyBorder="1" applyAlignment="1" applyProtection="1">
      <alignment horizontal="center" vertical="center"/>
      <protection locked="0"/>
    </xf>
    <xf numFmtId="10" fontId="6" fillId="2" borderId="11" xfId="0" applyNumberFormat="1" applyFont="1" applyFill="1" applyBorder="1" applyAlignment="1" applyProtection="1">
      <alignment horizontal="center" vertical="center"/>
      <protection locked="0"/>
    </xf>
    <xf numFmtId="10" fontId="6" fillId="2" borderId="13" xfId="0" applyNumberFormat="1" applyFont="1" applyFill="1" applyBorder="1" applyAlignment="1" applyProtection="1">
      <alignment horizontal="center" vertical="center"/>
      <protection locked="0"/>
    </xf>
    <xf numFmtId="10" fontId="6" fillId="2" borderId="30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/>
    </xf>
    <xf numFmtId="0" fontId="1" fillId="2" borderId="0" xfId="0" applyFont="1" applyFill="1" applyAlignment="1" applyProtection="1">
      <alignment horizontal="left" wrapText="1"/>
      <protection locked="0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C41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560293</xdr:colOff>
      <xdr:row>0</xdr:row>
      <xdr:rowOff>179295</xdr:rowOff>
    </xdr:from>
    <xdr:to>
      <xdr:col>4</xdr:col>
      <xdr:colOff>710571</xdr:colOff>
      <xdr:row>8</xdr:row>
      <xdr:rowOff>103297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7764" y="179295"/>
          <a:ext cx="4867954" cy="14480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1:G37"/>
  <sheetViews>
    <sheetView tabSelected="1" zoomScale="85" zoomScaleNormal="85" workbookViewId="0">
      <selection activeCell="A22" sqref="A22:G22"/>
    </sheetView>
  </sheetViews>
  <sheetFormatPr baseColWidth="10" defaultColWidth="11.42578125" defaultRowHeight="15" x14ac:dyDescent="0.25"/>
  <cols>
    <col min="1" max="1" width="19.140625" style="1" bestFit="1" customWidth="1"/>
    <col min="2" max="2" width="47.85546875" style="1" customWidth="1"/>
    <col min="3" max="16384" width="11.42578125" style="1"/>
  </cols>
  <sheetData>
    <row r="11" spans="1:7" x14ac:dyDescent="0.25">
      <c r="A11" s="36" t="s">
        <v>22</v>
      </c>
      <c r="B11" s="37"/>
      <c r="C11" s="37"/>
      <c r="D11" s="37"/>
      <c r="E11" s="37"/>
      <c r="F11" s="37"/>
      <c r="G11" s="37"/>
    </row>
    <row r="12" spans="1:7" x14ac:dyDescent="0.25">
      <c r="A12" s="38"/>
      <c r="B12" s="37"/>
      <c r="C12" s="37"/>
      <c r="D12" s="37"/>
      <c r="E12" s="37"/>
      <c r="F12" s="37"/>
      <c r="G12" s="37"/>
    </row>
    <row r="13" spans="1:7" x14ac:dyDescent="0.25">
      <c r="A13" s="38"/>
      <c r="B13" s="37"/>
      <c r="C13" s="37"/>
      <c r="D13" s="37"/>
      <c r="E13" s="37"/>
      <c r="F13" s="37"/>
      <c r="G13" s="37"/>
    </row>
    <row r="16" spans="1:7" x14ac:dyDescent="0.25">
      <c r="A16" s="39" t="s">
        <v>10</v>
      </c>
      <c r="B16" s="39"/>
      <c r="C16" s="39"/>
      <c r="D16" s="39"/>
      <c r="E16" s="39"/>
      <c r="F16" s="39"/>
      <c r="G16" s="39"/>
    </row>
    <row r="19" spans="1:7" x14ac:dyDescent="0.25">
      <c r="A19" s="40" t="s">
        <v>0</v>
      </c>
      <c r="B19" s="40"/>
      <c r="C19" s="40"/>
      <c r="D19" s="40"/>
      <c r="E19" s="40"/>
      <c r="F19" s="40"/>
      <c r="G19" s="40"/>
    </row>
    <row r="20" spans="1:7" x14ac:dyDescent="0.25">
      <c r="A20" s="40" t="s">
        <v>1</v>
      </c>
      <c r="B20" s="40"/>
      <c r="C20" s="40"/>
      <c r="D20" s="40"/>
      <c r="E20" s="40"/>
      <c r="F20" s="40"/>
      <c r="G20" s="40"/>
    </row>
    <row r="21" spans="1:7" x14ac:dyDescent="0.25">
      <c r="A21" s="4"/>
      <c r="B21" s="4"/>
      <c r="C21" s="4"/>
      <c r="D21" s="4"/>
    </row>
    <row r="22" spans="1:7" x14ac:dyDescent="0.25">
      <c r="A22" s="42" t="s">
        <v>11</v>
      </c>
      <c r="B22" s="42"/>
      <c r="C22" s="42"/>
      <c r="D22" s="42"/>
      <c r="E22" s="42"/>
      <c r="F22" s="42"/>
      <c r="G22" s="42"/>
    </row>
    <row r="23" spans="1:7" ht="27" customHeight="1" x14ac:dyDescent="0.25">
      <c r="A23" s="41" t="s">
        <v>8</v>
      </c>
      <c r="B23" s="41"/>
      <c r="C23" s="41"/>
      <c r="D23" s="41"/>
      <c r="E23" s="41"/>
      <c r="F23" s="41"/>
      <c r="G23" s="41"/>
    </row>
    <row r="24" spans="1:7" ht="49.5" customHeight="1" x14ac:dyDescent="0.25">
      <c r="A24" s="35" t="s">
        <v>23</v>
      </c>
      <c r="B24" s="35"/>
      <c r="C24" s="35"/>
      <c r="D24" s="35"/>
      <c r="E24" s="35"/>
      <c r="F24" s="35"/>
      <c r="G24" s="35"/>
    </row>
    <row r="25" spans="1:7" x14ac:dyDescent="0.25">
      <c r="A25" s="2"/>
      <c r="B25" s="2"/>
      <c r="C25" s="2"/>
      <c r="D25" s="2"/>
    </row>
    <row r="26" spans="1:7" x14ac:dyDescent="0.25">
      <c r="A26" s="43" t="s">
        <v>7</v>
      </c>
      <c r="B26" s="43"/>
      <c r="C26" s="43"/>
      <c r="D26" s="43"/>
      <c r="E26" s="43"/>
      <c r="F26" s="43"/>
      <c r="G26" s="43"/>
    </row>
    <row r="27" spans="1:7" x14ac:dyDescent="0.25">
      <c r="A27" s="2"/>
      <c r="B27" s="2"/>
      <c r="C27" s="2"/>
      <c r="D27" s="2"/>
    </row>
    <row r="28" spans="1:7" ht="15.75" thickBot="1" x14ac:dyDescent="0.3">
      <c r="A28" s="3"/>
    </row>
    <row r="29" spans="1:7" ht="49.5" customHeight="1" thickBot="1" x14ac:dyDescent="0.3">
      <c r="A29" s="44" t="s">
        <v>17</v>
      </c>
      <c r="B29" s="45"/>
      <c r="C29" s="14" t="s">
        <v>4</v>
      </c>
      <c r="D29" s="15" t="s">
        <v>2</v>
      </c>
      <c r="E29" s="16" t="s">
        <v>6</v>
      </c>
      <c r="F29" s="17" t="s">
        <v>5</v>
      </c>
      <c r="G29" s="13" t="s">
        <v>3</v>
      </c>
    </row>
    <row r="30" spans="1:7" ht="33" customHeight="1" x14ac:dyDescent="0.25">
      <c r="A30" s="46" t="s">
        <v>12</v>
      </c>
      <c r="B30" s="9" t="s">
        <v>14</v>
      </c>
      <c r="C30" s="10" t="s">
        <v>9</v>
      </c>
      <c r="D30" s="19"/>
      <c r="E30" s="31"/>
      <c r="F30" s="23">
        <f>D30*E30</f>
        <v>0</v>
      </c>
      <c r="G30" s="24">
        <f>D30*(1+E30)</f>
        <v>0</v>
      </c>
    </row>
    <row r="31" spans="1:7" ht="33" customHeight="1" x14ac:dyDescent="0.25">
      <c r="A31" s="47"/>
      <c r="B31" s="6" t="s">
        <v>15</v>
      </c>
      <c r="C31" s="5" t="s">
        <v>9</v>
      </c>
      <c r="D31" s="20"/>
      <c r="E31" s="32"/>
      <c r="F31" s="25">
        <f t="shared" ref="F31:F35" si="0">D31*E31</f>
        <v>0</v>
      </c>
      <c r="G31" s="26">
        <f t="shared" ref="G31:G35" si="1">D31*(1+E31)</f>
        <v>0</v>
      </c>
    </row>
    <row r="32" spans="1:7" ht="33" customHeight="1" x14ac:dyDescent="0.25">
      <c r="A32" s="47" t="s">
        <v>13</v>
      </c>
      <c r="B32" s="6" t="s">
        <v>16</v>
      </c>
      <c r="C32" s="5" t="s">
        <v>9</v>
      </c>
      <c r="D32" s="20"/>
      <c r="E32" s="32"/>
      <c r="F32" s="25">
        <f t="shared" si="0"/>
        <v>0</v>
      </c>
      <c r="G32" s="26">
        <f t="shared" si="1"/>
        <v>0</v>
      </c>
    </row>
    <row r="33" spans="1:7" ht="33" customHeight="1" x14ac:dyDescent="0.25">
      <c r="A33" s="47"/>
      <c r="B33" s="7" t="s">
        <v>19</v>
      </c>
      <c r="C33" s="5" t="s">
        <v>9</v>
      </c>
      <c r="D33" s="20"/>
      <c r="E33" s="32"/>
      <c r="F33" s="25">
        <f t="shared" si="0"/>
        <v>0</v>
      </c>
      <c r="G33" s="26">
        <f t="shared" si="1"/>
        <v>0</v>
      </c>
    </row>
    <row r="34" spans="1:7" ht="33" customHeight="1" x14ac:dyDescent="0.25">
      <c r="A34" s="47"/>
      <c r="B34" s="8" t="s">
        <v>20</v>
      </c>
      <c r="C34" s="5" t="s">
        <v>9</v>
      </c>
      <c r="D34" s="20"/>
      <c r="E34" s="32"/>
      <c r="F34" s="25">
        <f t="shared" si="0"/>
        <v>0</v>
      </c>
      <c r="G34" s="26">
        <f t="shared" si="1"/>
        <v>0</v>
      </c>
    </row>
    <row r="35" spans="1:7" ht="33" customHeight="1" thickBot="1" x14ac:dyDescent="0.3">
      <c r="A35" s="48"/>
      <c r="B35" s="11" t="s">
        <v>21</v>
      </c>
      <c r="C35" s="12" t="s">
        <v>9</v>
      </c>
      <c r="D35" s="21"/>
      <c r="E35" s="33"/>
      <c r="F35" s="27">
        <f t="shared" si="0"/>
        <v>0</v>
      </c>
      <c r="G35" s="28">
        <f t="shared" si="1"/>
        <v>0</v>
      </c>
    </row>
    <row r="36" spans="1:7" ht="33" customHeight="1" thickBot="1" x14ac:dyDescent="0.3">
      <c r="A36" s="49" t="s">
        <v>18</v>
      </c>
      <c r="B36" s="50"/>
      <c r="C36" s="18" t="s">
        <v>9</v>
      </c>
      <c r="D36" s="22">
        <f>SUM(D30:D35)</f>
        <v>0</v>
      </c>
      <c r="E36" s="34"/>
      <c r="F36" s="29">
        <f>D36*E36</f>
        <v>0</v>
      </c>
      <c r="G36" s="30">
        <f>D36*(1+E36)</f>
        <v>0</v>
      </c>
    </row>
    <row r="37" spans="1:7" ht="66.599999999999994" customHeight="1" x14ac:dyDescent="0.25"/>
  </sheetData>
  <mergeCells count="12">
    <mergeCell ref="A26:G26"/>
    <mergeCell ref="A29:B29"/>
    <mergeCell ref="A30:A31"/>
    <mergeCell ref="A32:A35"/>
    <mergeCell ref="A36:B36"/>
    <mergeCell ref="A24:G24"/>
    <mergeCell ref="A11:G13"/>
    <mergeCell ref="A16:G16"/>
    <mergeCell ref="A19:G19"/>
    <mergeCell ref="A20:G20"/>
    <mergeCell ref="A23:G23"/>
    <mergeCell ref="A22:G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fitToHeight="0" orientation="landscape" verticalDpi="0" r:id="rId1"/>
  <headerFooter>
    <oddFooter>&amp;C&amp;P</oddFooter>
  </headerFooter>
  <rowBreaks count="1" manualBreakCount="1">
    <brk id="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G2025057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DELVIT ARTHUR (CPAM HAUTE-GARONNE)</dc:creator>
  <cp:lastModifiedBy>DELVIT ARTHUR (CPAM HAUTE-GARONNE)</cp:lastModifiedBy>
  <cp:lastPrinted>2021-07-22T11:30:34Z</cp:lastPrinted>
  <dcterms:created xsi:type="dcterms:W3CDTF">2021-07-22T10:40:17Z</dcterms:created>
  <dcterms:modified xsi:type="dcterms:W3CDTF">2025-09-30T15:44:09Z</dcterms:modified>
</cp:coreProperties>
</file>